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Циолковского 19" sheetId="1" r:id="rId1"/>
    <sheet name="Циолковского 19(2019)" sheetId="2" r:id="rId2"/>
    <sheet name="Циолковского 19(2020)" sheetId="3" r:id="rId3"/>
    <sheet name="Циолковского 1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19'!#REF!,'Циолковского 19'!#REF!</definedName>
    <definedName name="Z_6E36EA37_049E_4FAE_B719_2847CD16F858_.wvu.Rows" localSheetId="0" hidden="1">'Циолковского 19'!$42:$45</definedName>
    <definedName name="Z_73C0D023_21BD_4441_8EFA_957546C15799_.wvu.Cols" localSheetId="0" hidden="1">'Циолковского 19'!#REF!,'Циолковского 19'!#REF!</definedName>
    <definedName name="Z_73C0D023_21BD_4441_8EFA_957546C15799_.wvu.Rows" localSheetId="0" hidden="1">'Циолковского 19'!$42:$45</definedName>
    <definedName name="_xlnm.Print_Area" localSheetId="0">'Циолковского 19'!$A$1:$G$60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0" i="3" s="1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E9" i="2"/>
  <c r="F56" i="2"/>
  <c r="F33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<sst xmlns="http://schemas.openxmlformats.org/spreadsheetml/2006/main" count="243" uniqueCount="80">
  <si>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</si>
  <si>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</si>
  <si>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</si>
  <si>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</si>
  <si>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</si>
  <si>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</si>
  <si>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</si>
  <si>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</si>
  <si>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</si>
  <si>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</si>
  <si>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</si>
  <si>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</si>
  <si>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</si>
  <si>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</si>
  <si>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</si>
  <si>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</si>
  <si>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</si>
  <si>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</si>
  <si>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</si>
  <si>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</si>
  <si>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</si>
  <si>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</si>
  <si>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</si>
  <si>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</si>
  <si>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</si>
  <si>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</si>
  <si>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</si>
  <si>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</si>
  <si>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</si>
  <si>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</si>
  <si>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</si>
  <si>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</si>
  <si>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</si>
  <si>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</si>
  <si>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</si>
  <si>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</si>
  <si>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</si>
  <si>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</si>
  <si>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19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</si>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</sst>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3">
          <cell r="W183">
            <v>41488.761716100504</v>
          </cell>
          <cell r="X183">
            <v>14749.630944612647</v>
          </cell>
          <cell r="Y183">
            <v>135068.89549999998</v>
          </cell>
          <cell r="AA183">
            <v>4326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4037.6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Y183">
            <v>135204.57278335022</v>
          </cell>
          <cell r="BB183">
            <v>0</v>
          </cell>
          <cell r="BC183">
            <v>0</v>
          </cell>
          <cell r="CN183">
            <v>17618.756563742147</v>
          </cell>
          <cell r="CO183">
            <v>3611.0765533521617</v>
          </cell>
          <cell r="CP183">
            <v>1842.8554000000001</v>
          </cell>
          <cell r="DB183">
            <v>0</v>
          </cell>
          <cell r="DG183">
            <v>15048.482229671785</v>
          </cell>
          <cell r="DU183">
            <v>82739.713665025585</v>
          </cell>
          <cell r="DV183">
            <v>17292.411753679473</v>
          </cell>
          <cell r="DW183">
            <v>16893.5553</v>
          </cell>
          <cell r="EK183">
            <v>0</v>
          </cell>
          <cell r="EQ183">
            <v>64278.713039418959</v>
          </cell>
          <cell r="FB183">
            <v>82226.667938848594</v>
          </cell>
          <cell r="FC183">
            <v>16811.789188618066</v>
          </cell>
          <cell r="FD183">
            <v>206.65199999999999</v>
          </cell>
          <cell r="FL183">
            <v>0</v>
          </cell>
          <cell r="FS183">
            <v>26344.969568706474</v>
          </cell>
          <cell r="FX183">
            <v>37038.782142174467</v>
          </cell>
          <cell r="FY183">
            <v>7554.647374778162</v>
          </cell>
          <cell r="FZ183">
            <v>0</v>
          </cell>
          <cell r="GG183">
            <v>55.08</v>
          </cell>
          <cell r="GL183">
            <v>11666.015786379694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3">
          <cell r="W183">
            <v>9552.8455563080515</v>
          </cell>
          <cell r="X183">
            <v>2931.2965397739899</v>
          </cell>
          <cell r="Y183">
            <v>20293.956099999999</v>
          </cell>
          <cell r="AK183">
            <v>0</v>
          </cell>
          <cell r="AV183">
            <v>0</v>
          </cell>
          <cell r="AY183">
            <v>42700.392450568514</v>
          </cell>
          <cell r="BM183">
            <v>0</v>
          </cell>
          <cell r="BN183">
            <v>0</v>
          </cell>
          <cell r="CN183">
            <v>20229.981531761674</v>
          </cell>
          <cell r="CO183">
            <v>6271.2942748461182</v>
          </cell>
          <cell r="CP183">
            <v>2546.8500999999997</v>
          </cell>
          <cell r="DB183">
            <v>0</v>
          </cell>
          <cell r="DG183">
            <v>29244.055247220618</v>
          </cell>
          <cell r="DU183">
            <v>80944.284653654613</v>
          </cell>
          <cell r="DV183">
            <v>24907.050999682124</v>
          </cell>
          <cell r="DW183">
            <v>15713.721199999998</v>
          </cell>
          <cell r="EL183">
            <v>0</v>
          </cell>
          <cell r="EQ183">
            <v>56329.168039977551</v>
          </cell>
          <cell r="FB183">
            <v>80322.783051354374</v>
          </cell>
          <cell r="FC183">
            <v>49373.098006278939</v>
          </cell>
          <cell r="FD183">
            <v>363.12</v>
          </cell>
          <cell r="FL183">
            <v>0</v>
          </cell>
          <cell r="FS183">
            <v>27732.265093477003</v>
          </cell>
          <cell r="FX183">
            <v>38392.953299655979</v>
          </cell>
          <cell r="FY183">
            <v>25013.860014906284</v>
          </cell>
          <cell r="FZ183">
            <v>0</v>
          </cell>
          <cell r="GG183">
            <v>164.322</v>
          </cell>
          <cell r="GL183">
            <v>13189.66123455912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3">
          <cell r="W183">
            <v>125040.15262418039</v>
          </cell>
          <cell r="X183">
            <v>28211.543171507044</v>
          </cell>
          <cell r="Y183">
            <v>51554.651800000007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Y183">
            <v>479146.76755140786</v>
          </cell>
          <cell r="BM183">
            <v>0</v>
          </cell>
          <cell r="CN183">
            <v>18314.981364721814</v>
          </cell>
          <cell r="CO183">
            <v>5677.6442230637622</v>
          </cell>
          <cell r="CP183">
            <v>818.77790000000005</v>
          </cell>
          <cell r="DB183">
            <v>0</v>
          </cell>
          <cell r="DF183">
            <v>16681.042702125204</v>
          </cell>
          <cell r="DU183">
            <v>73990.428054785589</v>
          </cell>
          <cell r="DV183">
            <v>19367.021895862763</v>
          </cell>
          <cell r="DW183">
            <v>19541.891300000003</v>
          </cell>
          <cell r="EK183">
            <v>0</v>
          </cell>
          <cell r="EP183">
            <v>51757.188219236705</v>
          </cell>
          <cell r="FB183">
            <v>82674.910848261788</v>
          </cell>
          <cell r="FC183">
            <v>22730.029277566955</v>
          </cell>
          <cell r="FD183">
            <v>924.34440000000006</v>
          </cell>
          <cell r="FE183">
            <v>0</v>
          </cell>
          <cell r="FL183">
            <v>0</v>
          </cell>
          <cell r="FS183">
            <v>26829.063765942468</v>
          </cell>
          <cell r="FX183">
            <v>36598.421075161728</v>
          </cell>
          <cell r="FY183">
            <v>10025.518424096528</v>
          </cell>
          <cell r="FZ183">
            <v>80.58</v>
          </cell>
          <cell r="GG183">
            <v>2122.62</v>
          </cell>
          <cell r="GL183">
            <v>12035.970405312788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3">
          <cell r="W183">
            <v>2706.8316997125703</v>
          </cell>
          <cell r="X183">
            <v>688.0281738099452</v>
          </cell>
          <cell r="Y183">
            <v>3704.6216000000004</v>
          </cell>
          <cell r="AV183">
            <v>0</v>
          </cell>
          <cell r="AY183">
            <v>11832.622239597238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CN183">
            <v>19804.038151146349</v>
          </cell>
          <cell r="CO183">
            <v>5519.5282467732577</v>
          </cell>
          <cell r="CP183">
            <v>7003.6704000000009</v>
          </cell>
          <cell r="DB183">
            <v>0</v>
          </cell>
          <cell r="DG183">
            <v>17874.076438760221</v>
          </cell>
          <cell r="DL183">
            <v>14533.24575</v>
          </cell>
          <cell r="DP183">
            <v>1643.62165</v>
          </cell>
          <cell r="DT183">
            <v>1916.3320500000002</v>
          </cell>
          <cell r="DU183">
            <v>54304.443655597235</v>
          </cell>
          <cell r="DV183">
            <v>12930.768673425991</v>
          </cell>
          <cell r="DX183">
            <v>0</v>
          </cell>
          <cell r="DY183">
            <v>0</v>
          </cell>
          <cell r="DZ183">
            <v>3939.5999999999995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11233.9905</v>
          </cell>
          <cell r="EJ183">
            <v>0</v>
          </cell>
          <cell r="EP183">
            <v>20644.041312340811</v>
          </cell>
          <cell r="EU183">
            <v>164420.48999999996</v>
          </cell>
          <cell r="EW183">
            <v>1147.3578</v>
          </cell>
          <cell r="EY183">
            <v>0</v>
          </cell>
          <cell r="FA183">
            <v>0</v>
          </cell>
          <cell r="FL183">
            <v>0</v>
          </cell>
          <cell r="FS183">
            <v>0</v>
          </cell>
          <cell r="FV183">
            <v>86506.81</v>
          </cell>
          <cell r="FZ183">
            <v>0</v>
          </cell>
          <cell r="GG183">
            <v>151.065</v>
          </cell>
          <cell r="GL18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8.441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89" t="s">
        <v>51</v>
      </c>
      <c r="B1" s="89"/>
      <c r="C1" s="89"/>
      <c r="D1" s="89"/>
      <c r="E1" s="89"/>
      <c r="F1" s="89"/>
      <c r="G1" s="90"/>
    </row>
    <row r="2" spans="1:8" ht="21" customHeight="1" x14ac:dyDescent="0.25">
      <c r="A2" s="91" t="s">
        <v>38</v>
      </c>
      <c r="B2" s="92"/>
      <c r="C2" s="92"/>
      <c r="D2" s="92"/>
      <c r="E2" s="92"/>
      <c r="F2" s="92"/>
      <c r="G2" s="92"/>
    </row>
    <row r="3" spans="1:8" ht="14.25" hidden="1" customHeight="1" x14ac:dyDescent="0.25">
      <c r="A3" s="93" t="s">
        <v>0</v>
      </c>
      <c r="B3" s="94"/>
      <c r="C3" s="94"/>
      <c r="D3" s="94"/>
      <c r="E3" s="2">
        <f>E4+E5</f>
        <v>0</v>
      </c>
      <c r="F3" s="3" t="s">
        <v>1</v>
      </c>
    </row>
    <row r="4" spans="1:8" ht="14.25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8" ht="14.25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8" ht="15.6" x14ac:dyDescent="0.3">
      <c r="A9" s="86" t="s">
        <v>8</v>
      </c>
      <c r="B9" s="87"/>
      <c r="C9" s="87"/>
      <c r="D9" s="88"/>
      <c r="E9" s="16">
        <f>SUM(E10:E14)</f>
        <v>1534134.8099999998</v>
      </c>
      <c r="F9" s="16">
        <f t="shared" ref="F9:G9" si="0">SUM(F10:F14)</f>
        <v>1463345.79</v>
      </c>
      <c r="G9" s="16">
        <f t="shared" si="0"/>
        <v>234815.09000000003</v>
      </c>
    </row>
    <row r="10" spans="1:8" ht="13.2" customHeight="1" x14ac:dyDescent="0.3">
      <c r="A10" s="72" t="s">
        <v>9</v>
      </c>
      <c r="B10" s="73"/>
      <c r="C10" s="73"/>
      <c r="D10" s="74"/>
      <c r="E10" s="17">
        <v>564192.9</v>
      </c>
      <c r="F10" s="17">
        <v>512395.19</v>
      </c>
      <c r="G10" s="18">
        <v>131214.13</v>
      </c>
    </row>
    <row r="11" spans="1:8" ht="14.4" customHeight="1" x14ac:dyDescent="0.3">
      <c r="A11" s="72" t="s">
        <v>10</v>
      </c>
      <c r="B11" s="73"/>
      <c r="C11" s="73"/>
      <c r="D11" s="74"/>
      <c r="E11" s="17">
        <v>378881.3</v>
      </c>
      <c r="F11" s="17">
        <v>374816.14</v>
      </c>
      <c r="G11" s="18">
        <v>40115.910000000003</v>
      </c>
    </row>
    <row r="12" spans="1:8" ht="13.95" customHeight="1" x14ac:dyDescent="0.3">
      <c r="A12" s="72" t="s">
        <v>11</v>
      </c>
      <c r="B12" s="73"/>
      <c r="C12" s="73"/>
      <c r="D12" s="74"/>
      <c r="E12" s="17">
        <v>116784.16</v>
      </c>
      <c r="F12" s="17">
        <v>115179.58</v>
      </c>
      <c r="G12" s="18">
        <v>11986.13</v>
      </c>
    </row>
    <row r="13" spans="1:8" ht="13.5" customHeight="1" x14ac:dyDescent="0.3">
      <c r="A13" s="72" t="s">
        <v>12</v>
      </c>
      <c r="B13" s="73"/>
      <c r="C13" s="73"/>
      <c r="D13" s="74"/>
      <c r="E13" s="17">
        <v>145869.78</v>
      </c>
      <c r="F13" s="17">
        <v>144237.9</v>
      </c>
      <c r="G13" s="18">
        <v>14337.32</v>
      </c>
    </row>
    <row r="14" spans="1:8" ht="14.4" customHeight="1" x14ac:dyDescent="0.3">
      <c r="A14" s="76" t="s">
        <v>13</v>
      </c>
      <c r="B14" s="76"/>
      <c r="C14" s="76"/>
      <c r="D14" s="76"/>
      <c r="E14" s="17">
        <v>328406.67</v>
      </c>
      <c r="F14" s="17">
        <v>316716.98</v>
      </c>
      <c r="G14" s="18">
        <v>37161.599999999999</v>
      </c>
    </row>
    <row r="15" spans="1:8" ht="15.6" x14ac:dyDescent="0.3">
      <c r="A15" s="77" t="s">
        <v>41</v>
      </c>
      <c r="B15" s="78"/>
      <c r="C15" s="78"/>
      <c r="D15" s="79"/>
      <c r="E15" s="16">
        <f>SUM(E16:E19)</f>
        <v>1045318.42</v>
      </c>
      <c r="F15" s="16">
        <f t="shared" ref="F15:G15" si="1">SUM(F16:F19)</f>
        <v>1184989.98</v>
      </c>
      <c r="G15" s="16">
        <f t="shared" si="1"/>
        <v>81397.150000000009</v>
      </c>
    </row>
    <row r="16" spans="1:8" ht="33.6" customHeight="1" x14ac:dyDescent="0.3">
      <c r="A16" s="80" t="s">
        <v>43</v>
      </c>
      <c r="B16" s="81"/>
      <c r="C16" s="81"/>
      <c r="D16" s="82"/>
      <c r="E16" s="17">
        <v>1006189.3</v>
      </c>
      <c r="F16" s="17">
        <v>1147083.3</v>
      </c>
      <c r="G16" s="18">
        <v>76831.19</v>
      </c>
    </row>
    <row r="17" spans="1:9" ht="15.6" x14ac:dyDescent="0.3">
      <c r="A17" s="76" t="s">
        <v>44</v>
      </c>
      <c r="B17" s="76"/>
      <c r="C17" s="76"/>
      <c r="D17" s="76"/>
      <c r="E17" s="17">
        <v>1397.28</v>
      </c>
      <c r="F17" s="17">
        <v>1359.7</v>
      </c>
      <c r="G17" s="18">
        <v>160.41</v>
      </c>
    </row>
    <row r="18" spans="1:9" ht="15.6" x14ac:dyDescent="0.3">
      <c r="A18" s="76" t="s">
        <v>45</v>
      </c>
      <c r="B18" s="76"/>
      <c r="C18" s="76"/>
      <c r="D18" s="76"/>
      <c r="E18" s="17"/>
      <c r="F18" s="17"/>
      <c r="G18" s="18"/>
    </row>
    <row r="19" spans="1:9" ht="15.6" x14ac:dyDescent="0.3">
      <c r="A19" s="76" t="s">
        <v>46</v>
      </c>
      <c r="B19" s="76"/>
      <c r="C19" s="76"/>
      <c r="D19" s="76"/>
      <c r="E19" s="17">
        <v>37731.839999999997</v>
      </c>
      <c r="F19" s="17">
        <v>36546.980000000003</v>
      </c>
      <c r="G19" s="18">
        <v>4405.55</v>
      </c>
    </row>
    <row r="20" spans="1:9" ht="15.6" x14ac:dyDescent="0.3">
      <c r="A20" s="75" t="s">
        <v>14</v>
      </c>
      <c r="B20" s="75"/>
      <c r="C20" s="75"/>
      <c r="D20" s="75"/>
      <c r="E20" s="34">
        <f>E21</f>
        <v>4324.32</v>
      </c>
      <c r="F20" s="34">
        <f t="shared" ref="F20:G20" si="2">F21</f>
        <v>4330.25</v>
      </c>
      <c r="G20" s="34">
        <f t="shared" si="2"/>
        <v>423.78</v>
      </c>
    </row>
    <row r="21" spans="1:9" ht="15.6" x14ac:dyDescent="0.3">
      <c r="A21" s="76" t="s">
        <v>15</v>
      </c>
      <c r="B21" s="76"/>
      <c r="C21" s="76"/>
      <c r="D21" s="76"/>
      <c r="E21" s="17">
        <v>4324.32</v>
      </c>
      <c r="F21" s="17">
        <v>4330.25</v>
      </c>
      <c r="G21" s="18">
        <v>423.78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3" t="s">
        <v>52</v>
      </c>
      <c r="B24" s="43"/>
      <c r="C24" s="43"/>
      <c r="D24" s="43"/>
      <c r="E24" s="43"/>
      <c r="F24" s="17">
        <v>668249.05265288008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330837.86094406334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63"/>
      <c r="I26" s="28"/>
    </row>
    <row r="27" spans="1:9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нар'!W183</f>
        <v>41488.761716100504</v>
      </c>
      <c r="I27" s="28"/>
    </row>
    <row r="28" spans="1:9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нар'!X183</f>
        <v>14749.630944612647</v>
      </c>
      <c r="I28" s="28"/>
    </row>
    <row r="29" spans="1:9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нар'!Y183</f>
        <v>135068.89549999998</v>
      </c>
      <c r="I29" s="28"/>
    </row>
    <row r="30" spans="1:9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нар'!AA183+'[1]УК ВР декабрь нар'!AB183+'[1]УК ВР декабрь нар'!AC183+'[1]УК ВР декабрь нар'!AD183+'[1]УК ВР декабрь нар'!AE183+'[1]УК ВР декабрь нар'!AF183+'[1]УК ВР декабрь нар'!AG183+'[1]УК ВР декабрь нар'!AH183+'[1]УК ВР декабрь нар'!AJ183+'[1]УК ВР декабрь нар'!AL183+'[1]УК ВР декабрь нар'!AN183+'[1]УК ВР декабрь нар'!AO183+'[1]УК ВР декабрь нар'!AP183+'[1]УК ВР декабрь нар'!AQ183+'[1]УК ВР декабрь нар'!AR183+'[1]УК ВР декабрь нар'!AT183</f>
        <v>4326</v>
      </c>
      <c r="I30" s="28"/>
    </row>
    <row r="31" spans="1:9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нар'!AY183</f>
        <v>135204.57278335022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62">
        <f>SUM(F34:F38)+29278.9</f>
        <v>252642.06450489015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63"/>
      <c r="I33" s="28"/>
    </row>
    <row r="34" spans="1:9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нар'!CN183+'[1]УК ВР декабрь нар'!DU183</f>
        <v>100358.47022876774</v>
      </c>
      <c r="I34" s="28"/>
    </row>
    <row r="35" spans="1:9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нар'!CO183+'[1]УК ВР декабрь нар'!DV183</f>
        <v>20903.488307031635</v>
      </c>
      <c r="I35" s="28"/>
    </row>
    <row r="36" spans="1:9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нар'!CP183+'[1]УК ВР декабрь нар'!DW183</f>
        <v>18736.4107</v>
      </c>
      <c r="I36" s="28"/>
    </row>
    <row r="37" spans="1:9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нар'!AI183+'[1]УК ВР декабрь нар'!AJ183+'[1]УК ВР декабрь нар'!AS183+'[1]УК ВР декабрь нар'!BC183+'[1]УК ВР декабрь нар'!DB183+'[1]УК ВР декабрь нар'!EK183+'[1]УК ВР декабрь нар'!AM183</f>
        <v>4037.6</v>
      </c>
      <c r="I37" s="28"/>
    </row>
    <row r="38" spans="1:9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нар'!DG183+'[1]УК ВР декабрь нар'!EQ183</f>
        <v>79327.195269090749</v>
      </c>
      <c r="I38" s="28"/>
    </row>
    <row r="39" spans="1:9" ht="32.4" customHeight="1" x14ac:dyDescent="0.3">
      <c r="A39" s="45" t="s">
        <v>35</v>
      </c>
      <c r="B39" s="60"/>
      <c r="C39" s="60"/>
      <c r="D39" s="60"/>
      <c r="E39" s="61"/>
      <c r="F39" s="26">
        <f>SUM(F40:F48)+71808.6</f>
        <v>253713.20399950544</v>
      </c>
      <c r="I39" s="28"/>
    </row>
    <row r="40" spans="1:9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нар'!FB183+'[1]УК ВР декабрь нар'!FX183</f>
        <v>119265.45008102307</v>
      </c>
      <c r="I40" s="28"/>
    </row>
    <row r="41" spans="1:9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нар'!FC183+'[1]УК ВР декабрь нар'!FY183</f>
        <v>24366.43656339623</v>
      </c>
      <c r="I41" s="28"/>
    </row>
    <row r="42" spans="1:9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9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9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9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9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нар'!FD183+'[1]УК ВР декабрь нар'!FZ183</f>
        <v>206.65199999999999</v>
      </c>
      <c r="I46" s="28"/>
    </row>
    <row r="47" spans="1:9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нар'!GG183+'[1]УК ВР декабрь нар'!FL183+'[1]УК ВР декабрь нар'!BB183+'[1]УК ВР декабрь нар'!AK183</f>
        <v>55.08</v>
      </c>
      <c r="I47" s="28"/>
    </row>
    <row r="48" spans="1:9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нар'!FS183+'[1]УК ВР декабрь нар'!GL183</f>
        <v>38010.985355086166</v>
      </c>
      <c r="I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837193.12944845902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151044.44</v>
      </c>
      <c r="I51" s="28"/>
      <c r="K51" s="28"/>
      <c r="L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59955.14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91089.3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988237.56944845896</v>
      </c>
      <c r="H55" s="28"/>
      <c r="I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1006189.3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1147083.3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686200.78320442117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H59" sqref="H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53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'Циолковского 19'!A2:G2</f>
        <v>перед собственниками дома по адресу: ул. Циолковского 19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'Циолковского 19'!G6:H6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'Циолковского 19'!G8:H8</f>
        <v>задолженность с нарастающим итогом с - 01.08.2011г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1210219.0799999998</v>
      </c>
      <c r="F9" s="16">
        <f t="shared" ref="F9:G9" si="0">SUM(F10:F15)</f>
        <v>1395404.2799999998</v>
      </c>
      <c r="G9" s="16">
        <f t="shared" si="0"/>
        <v>49629.89</v>
      </c>
    </row>
    <row r="10" spans="1:7" ht="15.6" x14ac:dyDescent="0.3">
      <c r="A10" s="72" t="s">
        <v>9</v>
      </c>
      <c r="B10" s="73"/>
      <c r="C10" s="73"/>
      <c r="D10" s="74"/>
      <c r="E10" s="17">
        <v>375955.09</v>
      </c>
      <c r="F10" s="17">
        <v>503204.37</v>
      </c>
      <c r="G10" s="18">
        <v>3964.85</v>
      </c>
    </row>
    <row r="11" spans="1:7" ht="15.6" x14ac:dyDescent="0.3">
      <c r="A11" s="72" t="s">
        <v>10</v>
      </c>
      <c r="B11" s="73"/>
      <c r="C11" s="73"/>
      <c r="D11" s="74"/>
      <c r="E11" s="17">
        <v>253401.03</v>
      </c>
      <c r="F11" s="17">
        <v>286272.55</v>
      </c>
      <c r="G11" s="18">
        <v>7244.39</v>
      </c>
    </row>
    <row r="12" spans="1:7" ht="15.6" x14ac:dyDescent="0.3">
      <c r="A12" s="72" t="s">
        <v>11</v>
      </c>
      <c r="B12" s="73"/>
      <c r="C12" s="73"/>
      <c r="D12" s="74"/>
      <c r="E12" s="17">
        <v>101583.56</v>
      </c>
      <c r="F12" s="17">
        <v>101674.67</v>
      </c>
      <c r="G12" s="18">
        <v>11895.02</v>
      </c>
    </row>
    <row r="13" spans="1:7" ht="15.6" x14ac:dyDescent="0.3">
      <c r="A13" s="72" t="s">
        <v>12</v>
      </c>
      <c r="B13" s="73"/>
      <c r="C13" s="73"/>
      <c r="D13" s="74"/>
      <c r="E13" s="17">
        <v>122205.32</v>
      </c>
      <c r="F13" s="17">
        <v>121390.15</v>
      </c>
      <c r="G13" s="18">
        <v>15152.49</v>
      </c>
    </row>
    <row r="14" spans="1:7" ht="15.6" x14ac:dyDescent="0.3">
      <c r="A14" s="76" t="s">
        <v>13</v>
      </c>
      <c r="B14" s="76"/>
      <c r="C14" s="76"/>
      <c r="D14" s="76"/>
      <c r="E14" s="17">
        <v>234782.4</v>
      </c>
      <c r="F14" s="17">
        <v>265414.65999999997</v>
      </c>
      <c r="G14" s="18">
        <v>6529.34</v>
      </c>
    </row>
    <row r="15" spans="1:7" ht="15.6" x14ac:dyDescent="0.3">
      <c r="A15" s="72" t="s">
        <v>68</v>
      </c>
      <c r="B15" s="73"/>
      <c r="C15" s="73"/>
      <c r="D15" s="74"/>
      <c r="E15" s="17">
        <v>122291.68</v>
      </c>
      <c r="F15" s="17">
        <v>117447.88</v>
      </c>
      <c r="G15" s="18">
        <v>4843.8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1011918.68</v>
      </c>
      <c r="F16" s="16">
        <f>SUM(F17:F20)</f>
        <v>1439314.94</v>
      </c>
      <c r="G16" s="16">
        <f>SUM(G17:G20)</f>
        <v>71712.97</v>
      </c>
    </row>
    <row r="17" spans="1:12" ht="21.6" customHeight="1" x14ac:dyDescent="0.3">
      <c r="A17" s="95" t="s">
        <v>43</v>
      </c>
      <c r="B17" s="96"/>
      <c r="C17" s="96"/>
      <c r="D17" s="97"/>
      <c r="E17" s="17">
        <v>971217.56</v>
      </c>
      <c r="F17" s="17">
        <v>1398795.77</v>
      </c>
      <c r="G17" s="18">
        <v>66965.06</v>
      </c>
    </row>
    <row r="18" spans="1:12" ht="15.6" x14ac:dyDescent="0.3">
      <c r="A18" s="76" t="s">
        <v>55</v>
      </c>
      <c r="B18" s="76"/>
      <c r="C18" s="76"/>
      <c r="D18" s="76"/>
      <c r="E18" s="17">
        <v>1397.28</v>
      </c>
      <c r="F18" s="17">
        <v>1396.17</v>
      </c>
      <c r="G18" s="18">
        <v>161.52000000000001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39303.839999999997</v>
      </c>
      <c r="F20" s="17">
        <v>39123</v>
      </c>
      <c r="G20" s="18">
        <v>4586.3900000000003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2605.6799999999998</v>
      </c>
      <c r="F21" s="16">
        <f>SUM(F22)</f>
        <v>2982.69</v>
      </c>
      <c r="G21" s="16">
        <f>SUM(G22)</f>
        <v>46.77</v>
      </c>
    </row>
    <row r="22" spans="1:12" ht="15.6" x14ac:dyDescent="0.3">
      <c r="A22" s="76" t="s">
        <v>15</v>
      </c>
      <c r="B22" s="76"/>
      <c r="C22" s="76"/>
      <c r="D22" s="76"/>
      <c r="E22" s="17">
        <v>2605.6799999999998</v>
      </c>
      <c r="F22" s="17">
        <v>2982.69</v>
      </c>
      <c r="G22" s="18">
        <v>46.77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'Циолковского 19'!F58</f>
        <v>686200.78320442117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75478.490646650549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нар'!W183</f>
        <v>9552.8455563080515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нар'!X183</f>
        <v>2931.2965397739899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нар'!Y183</f>
        <v>20293.956099999999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нар'!AV183+'[2]УК ВР декабрь нар'!BN183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нар'!AY183</f>
        <v>42700.392450568514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SUM(F35:F39)+45439.67</f>
        <v>281626.07604714268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нар'!CN183+'[2]УК ВР декабрь нар'!DU183</f>
        <v>101174.26618541629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нар'!CO183+'[2]УК ВР декабрь нар'!DV183</f>
        <v>31178.345274528241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нар'!CP183+'[2]УК ВР декабрь нар'!DW183</f>
        <v>18260.571299999996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нар'!BM183+'[2]УК ВР декабрь нар'!DB183+'[2]УК ВР декабрь нар'!EL183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нар'!DG183+'[2]УК ВР декабрь нар'!EQ183</f>
        <v>85573.223287198169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234552.06270023168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нар'!FB183+'[2]УК ВР декабрь нар'!FX183</f>
        <v>118715.73635101036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нар'!FC183+'[2]УК ВР декабрь нар'!FY183</f>
        <v>74386.958021185215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нар'!FD183+'[2]УК ВР декабрь нар'!FZ183</f>
        <v>363.12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нар'!GG183+'[2]УК ВР декабрь нар'!FL183+'[2]УК ВР декабрь нар'!AK183</f>
        <v>164.322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нар'!FS183+'[2]УК ВР декабрь нар'!GL183</f>
        <v>40921.926328036119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591656.62939402484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147921.77000000002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49853.7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98068.07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739578.39939402486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971217.56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1398795.77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917839.94381039636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69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'Циолковского 19'!A2:G2</f>
        <v>перед собственниками дома по адресу: ул. Циолковского 19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'Циолковского 19'!G6:H6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'Циолковского 19'!G8:H8</f>
        <v>задолженность с нарастающим итогом с - 01.08.2011г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194462.53999999998</v>
      </c>
      <c r="F9" s="16">
        <f t="shared" ref="F9:G9" si="0">SUM(F10:F15)</f>
        <v>223347.02</v>
      </c>
      <c r="G9" s="16">
        <f t="shared" si="0"/>
        <v>20745.41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4636.91</v>
      </c>
      <c r="G10" s="18">
        <v>-672.06</v>
      </c>
    </row>
    <row r="11" spans="1:7" ht="15.6" x14ac:dyDescent="0.3">
      <c r="A11" s="72" t="s">
        <v>10</v>
      </c>
      <c r="B11" s="73"/>
      <c r="C11" s="73"/>
      <c r="D11" s="74"/>
      <c r="E11" s="17">
        <v>-7267.74</v>
      </c>
      <c r="F11" s="17">
        <v>-952.94</v>
      </c>
      <c r="G11" s="18">
        <v>929.59</v>
      </c>
    </row>
    <row r="12" spans="1:7" ht="15.6" x14ac:dyDescent="0.3">
      <c r="A12" s="72" t="s">
        <v>11</v>
      </c>
      <c r="B12" s="73"/>
      <c r="C12" s="73"/>
      <c r="D12" s="74"/>
      <c r="E12" s="17">
        <v>93444.01</v>
      </c>
      <c r="F12" s="17">
        <v>97244.45</v>
      </c>
      <c r="G12" s="18">
        <v>8094.58</v>
      </c>
    </row>
    <row r="13" spans="1:7" ht="15.6" x14ac:dyDescent="0.3">
      <c r="A13" s="72" t="s">
        <v>12</v>
      </c>
      <c r="B13" s="73"/>
      <c r="C13" s="73"/>
      <c r="D13" s="74"/>
      <c r="E13" s="17">
        <v>108286.27</v>
      </c>
      <c r="F13" s="17">
        <v>112144.82</v>
      </c>
      <c r="G13" s="18">
        <v>11293.94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6153.24</v>
      </c>
      <c r="G14" s="18">
        <v>376.1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4120.54</v>
      </c>
      <c r="G15" s="18">
        <v>723.26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779679.25</v>
      </c>
      <c r="F16" s="16">
        <f>SUM(F17:F20)</f>
        <v>938593.32000000007</v>
      </c>
      <c r="G16" s="16">
        <f>SUM(G17:G20)</f>
        <v>77063.600000000006</v>
      </c>
    </row>
    <row r="17" spans="1:12" ht="21.6" customHeight="1" x14ac:dyDescent="0.3">
      <c r="A17" s="95" t="s">
        <v>43</v>
      </c>
      <c r="B17" s="96"/>
      <c r="C17" s="96"/>
      <c r="D17" s="97"/>
      <c r="E17" s="17">
        <v>737580.73</v>
      </c>
      <c r="F17" s="17">
        <v>897095.92</v>
      </c>
      <c r="G17" s="18">
        <v>71714.570000000007</v>
      </c>
    </row>
    <row r="18" spans="1:12" ht="15.6" x14ac:dyDescent="0.3">
      <c r="A18" s="76" t="s">
        <v>55</v>
      </c>
      <c r="B18" s="76"/>
      <c r="C18" s="76"/>
      <c r="D18" s="76"/>
      <c r="E18" s="17">
        <v>1397.28</v>
      </c>
      <c r="F18" s="17">
        <v>1383.66</v>
      </c>
      <c r="G18" s="18">
        <v>175.14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40701.24</v>
      </c>
      <c r="F20" s="17">
        <v>40113.74</v>
      </c>
      <c r="G20" s="18">
        <v>5173.8900000000003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>SUM(F22)</f>
        <v>47.12</v>
      </c>
      <c r="G21" s="16">
        <f>SUM(G22)</f>
        <v>-0.35</v>
      </c>
    </row>
    <row r="22" spans="1:12" ht="15.6" x14ac:dyDescent="0.3">
      <c r="A22" s="76" t="s">
        <v>15</v>
      </c>
      <c r="B22" s="76"/>
      <c r="C22" s="76"/>
      <c r="D22" s="76"/>
      <c r="E22" s="17">
        <v>0</v>
      </c>
      <c r="F22" s="17">
        <v>47.12</v>
      </c>
      <c r="G22" s="18">
        <v>-0.35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'Циолковского 19(2019)'!F59</f>
        <v>917839.94381039636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683953.11514709529</v>
      </c>
    </row>
    <row r="27" spans="1:12" ht="68.40000000000000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нар'!W183</f>
        <v>125040.15262418039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нар'!X183</f>
        <v>28211.543171507044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нар'!Y183</f>
        <v>51554.651800000007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нар'!AA183+'[3]УК ВР декабрь нар'!AB183+'[3]УК ВР декабрь нар'!AC183+'[3]УК ВР декабрь нар'!AD183+'[3]УК ВР декабрь нар'!AE183+'[3]УК ВР декабрь нар'!AF183+'[3]УК ВР декабрь нар'!AG183+'[3]УК ВР декабрь нар'!AH183+'[3]УК ВР декабрь нар'!AJ183+'[3]УК ВР декабрь нар'!AL183+'[3]УК ВР декабрь нар'!AN183+'[3]УК ВР декабрь нар'!AO183+'[3]УК ВР декабрь нар'!AP183+'[3]УК ВР декабрь нар'!AQ183+'[3]УК ВР декабрь нар'!AR183+'[3]УК ВР декабрь нар'!AT183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нар'!AY183</f>
        <v>479146.76755140786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SUM(F35:F39)+43837.58</f>
        <v>249986.55565979582</v>
      </c>
    </row>
    <row r="34" spans="1:12" ht="75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нар'!CN183+'[3]УК ВР декабрь нар'!DU183</f>
        <v>92305.409419507399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нар'!CO183+'[3]УК ВР декабрь нар'!DV183</f>
        <v>25044.666118926525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нар'!CP183+'[3]УК ВР декабрь нар'!DW183</f>
        <v>20360.669200000004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нар'!AI183+'[3]УК ВР декабрь нар'!AJ183+'[3]УК ВР декабрь нар'!AS183+'[3]УК ВР декабрь нар'!BM183+'[3]УК ВР декабрь нар'!DB183+'[3]УК ВР декабрь нар'!EK183+'[3]УК ВР декабрь нар'!AM183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нар'!DF183+'[3]УК ВР декабрь нар'!EP183</f>
        <v>68438.230921361916</v>
      </c>
    </row>
    <row r="40" spans="1:12" ht="61.8" customHeight="1" x14ac:dyDescent="0.3">
      <c r="A40" s="45" t="s">
        <v>74</v>
      </c>
      <c r="B40" s="60"/>
      <c r="C40" s="60"/>
      <c r="D40" s="60"/>
      <c r="E40" s="61"/>
      <c r="F40" s="26">
        <f>SUM(F41:F49)</f>
        <v>194021.45819634222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нар'!FB183+'[3]УК ВР декабрь нар'!FX183</f>
        <v>119273.33192342351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нар'!FC183+'[3]УК ВР декабрь нар'!FY183</f>
        <v>32755.547701663483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нар'!FD183+'[3]УК ВР декабрь нар'!FZ183</f>
        <v>1004.9244000000001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нар'!GG183+'[3]УК ВР декабрь нар'!FL183+'[3]УК ВР декабрь нар'!FE183+'[3]УК ВР декабрь нар'!AK183</f>
        <v>2122.62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нар'!FS183+'[3]УК ВР декабрь нар'!GL183</f>
        <v>38865.034171255254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1127961.1290032333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121376.40000000001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23235.33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98141.07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1249337.5290032332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737580.73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897095.92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406083.14480716316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9" t="s">
        <v>76</v>
      </c>
      <c r="B1" s="89"/>
      <c r="C1" s="89"/>
      <c r="D1" s="89"/>
      <c r="E1" s="89"/>
      <c r="F1" s="89"/>
      <c r="G1" s="90"/>
    </row>
    <row r="2" spans="1:7" x14ac:dyDescent="0.25">
      <c r="A2" s="91" t="str">
        <f>'Циолковского 19'!A2:G2</f>
        <v>перед собственниками дома по адресу: ул. Циолковского 19</v>
      </c>
      <c r="B2" s="92"/>
      <c r="C2" s="92"/>
      <c r="D2" s="92"/>
      <c r="E2" s="92"/>
      <c r="F2" s="92"/>
      <c r="G2" s="92"/>
    </row>
    <row r="3" spans="1:7" hidden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idden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idden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'Циолковского 19'!G6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'Циолковского 19'!G8</f>
        <v>задолженность с нарастающим итогом с - 01.08.2011г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-6160.2999999999993</v>
      </c>
      <c r="F9" s="16">
        <f t="shared" ref="F9:G9" si="0">SUM(F10:F15)</f>
        <v>4887.4760000000006</v>
      </c>
      <c r="G9" s="16">
        <f t="shared" si="0"/>
        <v>9697.4300000000021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1562.71</v>
      </c>
      <c r="G10" s="18">
        <v>-2234.77</v>
      </c>
    </row>
    <row r="11" spans="1:7" ht="15.6" x14ac:dyDescent="0.3">
      <c r="A11" s="72" t="s">
        <v>10</v>
      </c>
      <c r="B11" s="73"/>
      <c r="C11" s="73"/>
      <c r="D11" s="74"/>
      <c r="E11" s="17">
        <v>0</v>
      </c>
      <c r="F11" s="17">
        <v>2526.3560000000002</v>
      </c>
      <c r="G11" s="18">
        <v>-1596.97</v>
      </c>
    </row>
    <row r="12" spans="1:7" ht="15.6" x14ac:dyDescent="0.3">
      <c r="A12" s="72" t="s">
        <v>11</v>
      </c>
      <c r="B12" s="73"/>
      <c r="C12" s="73"/>
      <c r="D12" s="74"/>
      <c r="E12" s="17">
        <v>-3392.58</v>
      </c>
      <c r="F12" s="17">
        <v>-1026.96</v>
      </c>
      <c r="G12" s="18">
        <v>5728.96</v>
      </c>
    </row>
    <row r="13" spans="1:7" ht="15.6" x14ac:dyDescent="0.3">
      <c r="A13" s="72" t="s">
        <v>12</v>
      </c>
      <c r="B13" s="73"/>
      <c r="C13" s="73"/>
      <c r="D13" s="74"/>
      <c r="E13" s="17">
        <v>-2767.72</v>
      </c>
      <c r="F13" s="17">
        <v>299.77</v>
      </c>
      <c r="G13" s="18">
        <v>8226.4500000000007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993.77</v>
      </c>
      <c r="G14" s="18">
        <v>-617.66999999999996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531.83000000000004</v>
      </c>
      <c r="G15" s="18">
        <v>191.43</v>
      </c>
    </row>
    <row r="16" spans="1:7" ht="15.6" hidden="1" x14ac:dyDescent="0.3">
      <c r="A16" s="77" t="s">
        <v>41</v>
      </c>
      <c r="B16" s="78"/>
      <c r="C16" s="78"/>
      <c r="D16" s="79"/>
      <c r="E16" s="16">
        <f>SUM(E17:E20)</f>
        <v>1142062.54</v>
      </c>
      <c r="F16" s="16">
        <f t="shared" ref="F16:G16" si="1">SUM(F17:F20)</f>
        <v>1016241.9799999999</v>
      </c>
      <c r="G16" s="16">
        <f t="shared" si="1"/>
        <v>340357.20999999996</v>
      </c>
    </row>
    <row r="17" spans="1:12" ht="47.4" customHeight="1" x14ac:dyDescent="0.3">
      <c r="A17" s="98" t="s">
        <v>78</v>
      </c>
      <c r="B17" s="99"/>
      <c r="C17" s="99"/>
      <c r="D17" s="100"/>
      <c r="E17" s="17">
        <v>1097133.3400000001</v>
      </c>
      <c r="F17" s="17">
        <v>972943.29999999993</v>
      </c>
      <c r="G17" s="18">
        <v>333377.65999999997</v>
      </c>
    </row>
    <row r="18" spans="1:12" ht="15.6" x14ac:dyDescent="0.3">
      <c r="A18" s="76" t="s">
        <v>55</v>
      </c>
      <c r="B18" s="76"/>
      <c r="C18" s="76"/>
      <c r="D18" s="76"/>
      <c r="E18" s="17">
        <v>1479.44</v>
      </c>
      <c r="F18" s="17">
        <v>1430.71</v>
      </c>
      <c r="G18" s="18">
        <v>223.87</v>
      </c>
    </row>
    <row r="19" spans="1:12" ht="15.6" x14ac:dyDescent="0.3">
      <c r="A19" s="76" t="s">
        <v>56</v>
      </c>
      <c r="B19" s="76"/>
      <c r="C19" s="76"/>
      <c r="D19" s="76"/>
      <c r="E19" s="17">
        <v>921.73</v>
      </c>
      <c r="F19" s="17">
        <v>638.86</v>
      </c>
      <c r="G19" s="18">
        <v>282.87</v>
      </c>
    </row>
    <row r="20" spans="1:12" ht="15.6" x14ac:dyDescent="0.3">
      <c r="A20" s="76" t="s">
        <v>57</v>
      </c>
      <c r="B20" s="76"/>
      <c r="C20" s="76"/>
      <c r="D20" s="76"/>
      <c r="E20" s="17">
        <v>42528.03</v>
      </c>
      <c r="F20" s="17">
        <v>41229.11</v>
      </c>
      <c r="G20" s="18">
        <v>6472.81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'Циолковского 19(2020)'!F59</f>
        <v>406083.14480716316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30166.094213119752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нар'!W183</f>
        <v>2706.8316997125703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нар'!X183</f>
        <v>688.0281738099452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нар'!Y183+'[4]УК ВР декабрь нар'!DX183</f>
        <v>3704.6216000000004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нар'!AV183+'[4]УК ВР декабрь нар'!BM183+'[4]УК ВР декабрь нар'!BN183+'[4]УК ВР декабрь нар'!BO183+'[4]УК ВР декабрь нар'!BP183+'[4]УК ВР декабрь нар'!EG183+'[4]УК ВР декабрь нар'!EH183+'[4]УК ВР декабрь нар'!EI183+'[4]УК ВР декабрь нар'!EJ183</f>
        <v>11233.9905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нар'!AY183</f>
        <v>11832.622239597238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SUM(F35:F39)+43836.18</f>
        <v>203949.54632804386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нар'!CN183+'[4]УК ВР декабрь нар'!DU183</f>
        <v>74108.481806743584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нар'!CO183+'[4]УК ВР декабрь нар'!DV183</f>
        <v>18450.296920199249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нар'!CP183+'[4]УК ВР декабрь нар'!DL183+'[4]УК ВР декабрь нар'!DP183+'[4]УК ВР декабрь нар'!DT183</f>
        <v>25096.869850000003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нар'!DB183+'[4]УК ВР декабрь нар'!DY183+'[4]УК ВР декабрь нар'!DZ183+'[4]УК ВР декабрь нар'!EA183+'[4]УК ВР декабрь нар'!EB183+'[4]УК ВР декабрь нар'!EC183+'[4]УК ВР декабрь нар'!ED183+'[4]УК ВР декабрь нар'!EE183+'[4]УК ВР декабрь нар'!EF183</f>
        <v>3939.5999999999995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нар'!DG183+'[4]УК ВР декабрь нар'!EP183</f>
        <v>38518.117751101032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252225.72279999996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нар'!$EU183+'[4]УК ВР декабрь нар'!FV183+'[4]УК ВР декабрь нар'!EY183</f>
        <v>250927.29999999996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нар'!EW183+'[4]УК ВР декабрь нар'!FA183+'[4]УК ВР декабрь нар'!FZ183</f>
        <v>1147.3578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нар'!FL183+'[4]УК ВР декабрь нар'!GG183</f>
        <v>151.065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нар'!FS183+'[4]УК ВР декабрь нар'!GL183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486341.36334116361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120892.14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17666.78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103225.36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607233.50334116363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1097133.3400000001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972943.29999999993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895982.98146599962</v>
      </c>
      <c r="H59" s="28"/>
      <c r="K59" s="19"/>
    </row>
    <row r="61" spans="1:15" ht="29.4" customHeight="1" x14ac:dyDescent="0.25">
      <c r="A61" s="101" t="s">
        <v>79</v>
      </c>
      <c r="B61" s="101"/>
      <c r="C61" s="101"/>
      <c r="D61" s="101"/>
      <c r="E61" s="101"/>
      <c r="F61" s="102">
        <f>F59-G17</f>
        <v>562605.32146599959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19</vt:lpstr>
      <vt:lpstr>Циолковского 19(2019)</vt:lpstr>
      <vt:lpstr>Циолковского 19(2020)</vt:lpstr>
      <vt:lpstr>Циолковского 19(2021)</vt:lpstr>
      <vt:lpstr>'Циолковского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2018-03-30T12:03:29Z</cp:lastPrinted>
  <dcterms:created xsi:type="dcterms:W3CDTF">2013-05-24T09:13:10Z</dcterms:created>
  <dcterms:modified xsi:type="dcterms:W3CDTF">2022-04-13T13:58:01Z</dcterms:modified>
</cp:coreProperties>
</file>